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Шаблон!$B$15:$R$22</definedName>
  </definedNames>
</workbook>
</file>

<file path=xl/sharedStrings.xml><?xml version="1.0" encoding="utf-8"?>
<sst xmlns="http://schemas.openxmlformats.org/spreadsheetml/2006/main" count="660" uniqueCount="361">
  <si>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</si>
  <si>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</si>
  <si>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</si>
  <si>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</si>
  <si>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</si>
  <si>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</si>
  <si>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</si>
  <si>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</si>
  <si>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</si>
  <si>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</si>
  <si>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</si>
  <si>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</si>
  <si>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</si>
  <si>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</si>
  <si>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</si>
  <si>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</si>
  <si>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</si>
  <si>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</si>
  <si>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</si>
  <si>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</si>
  <si>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</si>
  <si>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</si>
  <si>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</si>
  <si>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</si>
  <si>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</si>
  <si>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</si>
  <si>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</si>
  <si>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</si>
  <si>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</si>
  <si>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</si>
  <si>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</si>
  <si>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</si>
  <si>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</si>
  <si>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</si>
  <si>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</si>
  <si>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</si>
  <si>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</si>
  <si>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</si>
  <si>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</si>
  <si>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</si>
  <si>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</si>
  <si>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</si>
  <si>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</si>
  <si>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</si>
  <si>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</si>
  <si>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</si>
  <si>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</si>
  <si>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</si>
  <si>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</si>
  <si>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</si>
  <si>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</si>
  <si>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</si>
  <si>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</si>
  <si>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</si>
  <si>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</si>
  <si>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</si>
  <si>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</si>
  <si>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</si>
  <si>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</si>
  <si>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</si>
  <si>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</si>
  <si>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</si>
  <si>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</si>
  <si>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</si>
  <si>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</si>
  <si>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</si>
  <si>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</si>
  <si>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</si>
  <si>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</si>
  <si>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</si>
  <si>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</si>
  <si>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</si>
  <si>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</si>
  <si>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</si>
  <si>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</si>
  <si>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</si>
  <si>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</si>
  <si>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</si>
  <si>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</si>
  <si>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</si>
  <si>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</si>
  <si>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</si>
  <si>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</si>
  <si>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</si>
  <si>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</si>
  <si>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</si>
  <si>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</si>
  <si>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</si>
  <si>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</si>
  <si>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</si>
  <si>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</si>
  <si>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</si>
  <si>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</si>
  <si>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</si>
  <si>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</si>
  <si>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</si>
  <si>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</si>
  <si>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</si>
  <si>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</si>
  <si>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</si>
  <si>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</si>
  <si>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</si>
  <si>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</si>
  <si>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</si>
  <si>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</si>
  <si>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</si>
  <si>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</si>
  <si>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</si>
  <si>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</si>
  <si>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</si>
  <si>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</si>
  <si>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</si>
  <si>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</si>
  <si>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</si>
  <si>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</si>
  <si>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</si>
  <si>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</si>
  <si>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</si>
  <si>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</si>
  <si>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</si>
  <si>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</si>
  <si>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</si>
  <si>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</si>
  <si>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</si>
  <si>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</si>
  <si>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</si>
  <si>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</si>
  <si>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</si>
  <si>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</si>
  <si>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</si>
  <si>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</si>
  <si>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</si>
  <si>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</si>
  <si>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</si>
  <si>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</si>
  <si>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</si>
  <si>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</si>
  <si>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</si>
  <si>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</si>
  <si>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</si>
  <si>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</si>
  <si>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</si>
  <si>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</si>
  <si>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</si>
  <si>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</si>
  <si>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</si>
  <si>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</si>
  <si>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</si>
  <si>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</si>
  <si>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</si>
  <si>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</si>
  <si>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</si>
  <si>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</si>
  <si>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</si>
  <si>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</si>
  <si>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</si>
  <si>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</si>
  <si>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</si>
  <si>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</si>
  <si>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</si>
  <si>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</si>
  <si>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</si>
  <si>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</si>
  <si>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</si>
  <si>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</si>
  <si>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</si>
  <si>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</si>
  <si>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</si>
  <si>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</si>
  <si>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</si>
  <si>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</si>
  <si>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</si>
  <si>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</si>
  <si>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</si>
  <si>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</si>
  <si>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</si>
  <si>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</si>
  <si>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</si>
  <si>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</si>
  <si>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</si>
  <si>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</si>
  <si>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</si>
  <si>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</si>
  <si>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</si>
  <si>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</si>
  <si>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</si>
  <si>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</si>
  <si>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</si>
  <si>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</si>
  <si>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</si>
  <si>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</si>
  <si>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</si>
  <si>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</si>
  <si>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</si>
  <si>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</si>
  <si>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</si>
  <si>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</si>
  <si>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</si>
  <si>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</si>
  <si>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</si>
  <si>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</si>
  <si>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</si>
  <si>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</si>
  <si>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</si>
  <si>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</si>
  <si>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</si>
  <si>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</si>
  <si>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</si>
  <si>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</si>
  <si>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</si>
  <si>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</si>
  <si>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</si>
  <si>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</si>
  <si>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</si>
  <si>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</si>
  <si>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</si>
  <si>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</si>
  <si>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</si>
  <si>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</si>
  <si>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</si>
  <si>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</si>
  <si>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</si>
  <si>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</si>
  <si>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</si>
  <si>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</si>
  <si>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</si>
  <si>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</si>
  <si>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</si>
  <si>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</si>
  <si>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</si>
  <si>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</si>
  <si>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</si>
  <si>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</si>
  <si>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</si>
  <si>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</si>
  <si>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</si>
  <si>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</si>
  <si>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</si>
  <si>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</si>
  <si>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</si>
  <si>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</si>
  <si>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</si>
  <si>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</si>
  <si>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</si>
  <si>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</si>
  <si>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</si>
  <si>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</si>
  <si>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</si>
  <si>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</si>
  <si>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</si>
  <si>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</si>
  <si>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</si>
  <si>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</si>
  <si>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</si>
  <si>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</si>
  <si>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</si>
  <si>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</si>
  <si>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</si>
  <si>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</si>
  <si>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</si>
  <si>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</si>
  <si>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</si>
  <si>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сетевого оборудования</t>
  </si>
  <si>
    <t>Внимание!!!  Обязательно прочитайте инструкцию по заполнению в конце таблицы.</t>
  </si>
  <si>
    <t>Лот</t>
  </si>
  <si>
    <t>625.25.00078 Поставка сетевого оборудования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</si>
  <si>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</si>
  <si>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</si>
  <si>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</si>
  <si>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</si>
  <si>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</si>
  <si>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</si>
  <si>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</si>
  <si>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</si>
  <si>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</si>
  <si>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</si>
  <si>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</si>
  <si>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</si>
  <si>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</si>
  <si>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</si>
  <si>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</si>
  <si>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</si>
  <si>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</si>
  <si>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</si>
  <si>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</si>
  <si>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</si>
  <si>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</si>
  <si>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</si>
  <si>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</si>
  <si>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</si>
  <si>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</si>
  <si>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</si>
  <si>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</si>
  <si>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</si>
  <si>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</si>
  <si>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</si>
  <si>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</si>
  <si>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</si>
  <si>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</si>
  <si>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</si>
  <si>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</si>
  <si>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</si>
  <si>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</si>
  <si>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</si>
  <si>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</si>
  <si>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</si>
  <si>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</si>
  <si>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</si>
  <si>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</si>
  <si>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</si>
  <si>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</si>
  <si>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</si>
  <si>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</si>
  <si>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</si>
  <si>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</si>
  <si>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</si>
  <si>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</si>
  <si>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</si>
  <si>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665430</t>
  </si>
  <si>
    <t>Кабель пассивный (Direct attach passive cable, DAC), SFP+, скорость передачи данных 10Гбит/с, длина 0,65м, H3C LSWM1STK</t>
  </si>
  <si>
    <t>Кабель H3C LSWM1STK</t>
  </si>
  <si>
    <t>Штука</t>
  </si>
  <si>
    <t>666777</t>
  </si>
  <si>
    <t>Кабель пассивный медный, 100GBASE-CR4, разъемы 2хQSFP, скорость передачи данных до 100Гбит/с, длина 1м, H3C QSFP-100G-D-CAB-1M</t>
  </si>
  <si>
    <t>Кабель H3C QSFP-100G-D-CAB-1M</t>
  </si>
  <si>
    <t>727726</t>
  </si>
  <si>
    <t>Коммутатор доступа сетевой, уровень L3, стекирование до 8 устройств, поддержка Multicast (IGMP Snooping, MVR), расширенные функции безопасности, интерфейсы: 24х10/100/1000BASE-T PoE/PoE+ (RJ-45), 4х10GBASE-R (SFP+)/1000BASE-X (SFP), RS-232 (RJ-45), пропускная способность 128Гбит/с, память: буферная 1,5МБ, оперативная 2ГБ, постоянная 512МБ, охлаждение принудительное: 2 вентилятора, монтаж в стойку 19", напряжение питания 200-240В 50-60Гц, температура эксплуатации -10+50С, размеры 430х203х44мм, ELTEX (ЭЛТЕКС) MES2300-24P_AC</t>
  </si>
  <si>
    <t>Коммутатор ELTEX (ЭЛТЕКС) MES2300-24P_AC</t>
  </si>
  <si>
    <t>727755</t>
  </si>
  <si>
    <t>Коммутатор доступа сетевой, уровень L3, стекирование до 8 устройств, поддержка Multicast (IGMP Snooping, MVR), расширенные функции безопасности, интерфейсы: 48х10/100/1000BASE-T PoE/PoE+ (RJ-45), 4х10GBASE-R (SFP+)/1000BASE-X (SFP), RS-232 (RJ-45), пропускная способность 176Гбит/с, память: буферная 3МБ, оперативная 2ГБ, постоянная 512МБ, охлаждение принудительное: 4 вентилятора, монтаж в стойку 19", питание до 2х источников с возможностью горячей замены, напряжение питания 200-240В 50-60Гц, 36-72В постоянного тока, температура эксплуатации -10+50С, размеры 440х490х44мм, ELTEX (ЭЛТЕКС) MES2300-48P</t>
  </si>
  <si>
    <t>Коммутатор ELTEX (ЭЛТЕКС) MES2300-48P</t>
  </si>
  <si>
    <t>642423</t>
  </si>
  <si>
    <t>Модуль питания для маршрутизатора, мощность 950Вт, напряжение питания 220В переменного тока, ELTEX (ЭЛТЕКС) PM950-220/56</t>
  </si>
  <si>
    <t>Модуль питания ELTEX (ЭЛТЕКС) PM950-220/56</t>
  </si>
  <si>
    <t>666306</t>
  </si>
  <si>
    <t>Модуль SFP (трансивер, приемопередатчик), оптический, двухволоконный, стандарты: MSA SFP, DDM, для работы в многомодовом оптическом волокне (MM), скорость передачи данных 1,25Гбит/с, расстояние до 550м, длина волны 850нм, коннектор LC, температура эксплуатации 0+70С, ELTEX (ЭЛТЕКС) FH-S8512CDL05</t>
  </si>
  <si>
    <t>Модуль SFP ELTEX (ЭЛТЕКС) FH-S8512CDL05</t>
  </si>
  <si>
    <t>678166</t>
  </si>
  <si>
    <t>Трансивер (приемопередатчик, модуль SFP) оптический модульный, стандарт SFP, интерфейс 1000BASE-SX, скорость передачи данных до 1Гбит/с, расстояние до 550м, волокно многомодовое (MMF), разъем LC дуплексный, длина волны 850нм, температура эксплуатации 0+70С, H3C SFP-GE-SX-MM850-A</t>
  </si>
  <si>
    <t>Трансивер H3C SFP-GE-SX-MM850-A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</si>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</sst>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3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21</v>
      </c>
      <c r="J16" s="10"/>
      <c r="K16" s="12" t="n">
        <v>8.0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8.0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8" t="n">
        <v>4.0</v>
      </c>
      <c r="AJ16" s="9" t="n">
        <v>4.0</v>
      </c>
      <c r="AK16" s="11" t="n">
        <v>0.0</v>
      </c>
      <c r="AL16" s="10" t="n">
        <v>0.0</v>
      </c>
      <c r="AM16" s="8" t="n">
        <v>4.0</v>
      </c>
      <c r="AN16" s="9" t="n">
        <v>4.0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21</v>
      </c>
      <c r="J17" s="10"/>
      <c r="K17" s="12" t="n">
        <v>10.0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10.0</v>
      </c>
      <c r="W17" s="11" t="n">
        <v>0.0</v>
      </c>
      <c r="X17" s="10" t="n">
        <v>0.0</v>
      </c>
      <c r="Y17" s="11" t="n">
        <v>0.0</v>
      </c>
      <c r="Z17" s="10" t="n">
        <v>0.0</v>
      </c>
      <c r="AA17" s="11" t="n">
        <v>0.0</v>
      </c>
      <c r="AB17" s="10" t="n">
        <v>0.0</v>
      </c>
      <c r="AC17" s="11" t="n">
        <v>0.0</v>
      </c>
      <c r="AD17" s="10" t="n">
        <v>0.0</v>
      </c>
      <c r="AE17" s="11" t="n">
        <v>0.0</v>
      </c>
      <c r="AF17" s="10" t="n">
        <v>0.0</v>
      </c>
      <c r="AG17" s="11" t="n">
        <v>0.0</v>
      </c>
      <c r="AH17" s="10" t="n">
        <v>0.0</v>
      </c>
      <c r="AI17" s="8" t="n">
        <v>5.0</v>
      </c>
      <c r="AJ17" s="9" t="n">
        <v>5.0</v>
      </c>
      <c r="AK17" s="11" t="n">
        <v>0.0</v>
      </c>
      <c r="AL17" s="10" t="n">
        <v>0.0</v>
      </c>
      <c r="AM17" s="8" t="n">
        <v>5.0</v>
      </c>
      <c r="AN17" s="9" t="n">
        <v>5.0</v>
      </c>
      <c r="AO17" s="11" t="n">
        <v>0.0</v>
      </c>
      <c r="AP17" s="10" t="n">
        <v>0.0</v>
      </c>
      <c r="AQ17" s="11" t="n">
        <v>0.0</v>
      </c>
      <c r="AR17" s="10" t="n">
        <v>0.0</v>
      </c>
      <c r="AS17" s="11" t="n">
        <v>0.0</v>
      </c>
      <c r="AT17" s="10" t="n">
        <v>0.0</v>
      </c>
      <c r="AU17" s="11" t="n">
        <v>0.0</v>
      </c>
      <c r="AV17" s="10" t="n">
        <v>0.0</v>
      </c>
      <c r="AW17" s="11" t="n">
        <v>0.0</v>
      </c>
      <c r="AX17" s="10" t="n">
        <v>0.0</v>
      </c>
      <c r="AY17" s="11" t="n">
        <v>0.0</v>
      </c>
      <c r="AZ17" s="10" t="n">
        <v>0.0</v>
      </c>
      <c r="BA17" s="11" t="n">
        <v>0.0</v>
      </c>
      <c r="BB17" s="10" t="n">
        <v>0.0</v>
      </c>
      <c r="BC17" s="11" t="n">
        <v>0.0</v>
      </c>
      <c r="BD17" s="10" t="n">
        <v>0.0</v>
      </c>
      <c r="BE17" s="11" t="n">
        <v>0.0</v>
      </c>
      <c r="BF17" s="10" t="n">
        <v>0.0</v>
      </c>
      <c r="BG17" s="11" t="n">
        <v>0.0</v>
      </c>
      <c r="BH17" s="10" t="n">
        <v>0.0</v>
      </c>
      <c r="BI17" s="11" t="n">
        <v>0.0</v>
      </c>
      <c r="BJ17" s="10" t="n">
        <v>0.0</v>
      </c>
      <c r="BK17" s="11" t="n">
        <v>0.0</v>
      </c>
      <c r="BL17" s="10" t="n">
        <v>0.0</v>
      </c>
      <c r="BM17" s="11" t="n">
        <v>0.0</v>
      </c>
      <c r="BN17" s="10" t="n">
        <v>0.0</v>
      </c>
      <c r="BO17" s="11" t="n">
        <v>0.0</v>
      </c>
      <c r="BP17" s="10" t="n">
        <v>0.0</v>
      </c>
      <c r="BQ17" s="11" t="n">
        <v>0.0</v>
      </c>
      <c r="BR17" s="10" t="n">
        <v>0.0</v>
      </c>
      <c r="BS17" s="11"/>
      <c r="BT17" s="11" t="n">
        <v>0.0</v>
      </c>
      <c r="BU17" s="10"/>
      <c r="BV17" s="10" t="n">
        <v>0.0</v>
      </c>
      <c r="BW17" s="11"/>
      <c r="BX17" s="11" t="n">
        <v>0.0</v>
      </c>
      <c r="BY17" s="10"/>
      <c r="BZ17" s="10" t="n">
        <v>0.0</v>
      </c>
      <c r="CA17" s="11"/>
      <c r="CB17" s="11" t="n">
        <v>0.0</v>
      </c>
      <c r="CC17" s="10"/>
      <c r="CD17" s="10" t="n">
        <v>0.0</v>
      </c>
      <c r="CE17" s="11"/>
      <c r="CF17" s="11" t="n">
        <v>0.0</v>
      </c>
      <c r="CG17" s="10"/>
      <c r="CH17" s="10" t="n">
        <v>0.0</v>
      </c>
    </row>
    <row r="18">
      <c r="A18" s="10"/>
      <c r="B18" s="4" t="s">
        <v>317</v>
      </c>
      <c r="C18" s="4" t="n">
        <v>3.0</v>
      </c>
      <c r="D18" s="4" t="s">
        <v>325</v>
      </c>
      <c r="E18" s="4" t="s">
        <v>326</v>
      </c>
      <c r="F18" s="4" t="s">
        <v>327</v>
      </c>
      <c r="G18" s="4"/>
      <c r="H18" s="4" t="s">
        <v>321</v>
      </c>
      <c r="I18" s="4" t="s">
        <v>0</v>
      </c>
      <c r="J18" s="10"/>
      <c r="K18" s="12" t="n">
        <v>25.0</v>
      </c>
      <c r="L18" s="10"/>
      <c r="M18" s="10"/>
      <c r="N18" s="10"/>
      <c r="O18" s="10"/>
      <c r="P18" s="10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10"/>
      <c r="R18" s="10" t="str">
        <f>IFERROR(IF(P18=1, "Российская Федерация", "Не заполнено"),"")</f>
        <v/>
      </c>
      <c r="S18" s="10"/>
      <c r="T18" s="10"/>
      <c r="U18" s="10"/>
      <c r="V18" s="12" t="n">
        <f>SUM(X18,Z18,AB18,AD18,AF18,AH18,AJ18,AL18,AN18,AP18,AR18,AT18,AV18,AX18,AZ18,BB18,BD18,BF18,BH18,BJ18,BL18,BN18,BP18,BR18,BV18,BZ18,CD18,CH18)</f>
        <v>25.0</v>
      </c>
      <c r="W18" s="11" t="n">
        <v>0.0</v>
      </c>
      <c r="X18" s="10" t="n">
        <v>0.0</v>
      </c>
      <c r="Y18" s="11" t="n">
        <v>0.0</v>
      </c>
      <c r="Z18" s="10" t="n">
        <v>0.0</v>
      </c>
      <c r="AA18" s="11" t="n">
        <v>0.0</v>
      </c>
      <c r="AB18" s="10" t="n">
        <v>0.0</v>
      </c>
      <c r="AC18" s="11" t="n">
        <v>0.0</v>
      </c>
      <c r="AD18" s="10" t="n">
        <v>0.0</v>
      </c>
      <c r="AE18" s="11" t="n">
        <v>0.0</v>
      </c>
      <c r="AF18" s="10" t="n">
        <v>0.0</v>
      </c>
      <c r="AG18" s="11" t="n">
        <v>0.0</v>
      </c>
      <c r="AH18" s="10" t="n">
        <v>0.0</v>
      </c>
      <c r="AI18" s="8" t="n">
        <v>12.0</v>
      </c>
      <c r="AJ18" s="9" t="n">
        <v>12.0</v>
      </c>
      <c r="AK18" s="11" t="n">
        <v>0.0</v>
      </c>
      <c r="AL18" s="10" t="n">
        <v>0.0</v>
      </c>
      <c r="AM18" s="8" t="n">
        <v>13.0</v>
      </c>
      <c r="AN18" s="9" t="n">
        <v>13.0</v>
      </c>
      <c r="AO18" s="11" t="n">
        <v>0.0</v>
      </c>
      <c r="AP18" s="10" t="n">
        <v>0.0</v>
      </c>
      <c r="AQ18" s="11" t="n">
        <v>0.0</v>
      </c>
      <c r="AR18" s="10" t="n">
        <v>0.0</v>
      </c>
      <c r="AS18" s="11" t="n">
        <v>0.0</v>
      </c>
      <c r="AT18" s="10" t="n">
        <v>0.0</v>
      </c>
      <c r="AU18" s="11" t="n">
        <v>0.0</v>
      </c>
      <c r="AV18" s="10" t="n">
        <v>0.0</v>
      </c>
      <c r="AW18" s="11" t="n">
        <v>0.0</v>
      </c>
      <c r="AX18" s="10" t="n">
        <v>0.0</v>
      </c>
      <c r="AY18" s="11" t="n">
        <v>0.0</v>
      </c>
      <c r="AZ18" s="10" t="n">
        <v>0.0</v>
      </c>
      <c r="BA18" s="11" t="n">
        <v>0.0</v>
      </c>
      <c r="BB18" s="10" t="n">
        <v>0.0</v>
      </c>
      <c r="BC18" s="11" t="n">
        <v>0.0</v>
      </c>
      <c r="BD18" s="10" t="n">
        <v>0.0</v>
      </c>
      <c r="BE18" s="11" t="n">
        <v>0.0</v>
      </c>
      <c r="BF18" s="10" t="n">
        <v>0.0</v>
      </c>
      <c r="BG18" s="11" t="n">
        <v>0.0</v>
      </c>
      <c r="BH18" s="10" t="n">
        <v>0.0</v>
      </c>
      <c r="BI18" s="11" t="n">
        <v>0.0</v>
      </c>
      <c r="BJ18" s="10" t="n">
        <v>0.0</v>
      </c>
      <c r="BK18" s="11" t="n">
        <v>0.0</v>
      </c>
      <c r="BL18" s="10" t="n">
        <v>0.0</v>
      </c>
      <c r="BM18" s="11" t="n">
        <v>0.0</v>
      </c>
      <c r="BN18" s="10" t="n">
        <v>0.0</v>
      </c>
      <c r="BO18" s="11" t="n">
        <v>0.0</v>
      </c>
      <c r="BP18" s="10" t="n">
        <v>0.0</v>
      </c>
      <c r="BQ18" s="11" t="n">
        <v>0.0</v>
      </c>
      <c r="BR18" s="10" t="n">
        <v>0.0</v>
      </c>
      <c r="BS18" s="11"/>
      <c r="BT18" s="11" t="n">
        <v>0.0</v>
      </c>
      <c r="BU18" s="10"/>
      <c r="BV18" s="10" t="n">
        <v>0.0</v>
      </c>
      <c r="BW18" s="11"/>
      <c r="BX18" s="11" t="n">
        <v>0.0</v>
      </c>
      <c r="BY18" s="10"/>
      <c r="BZ18" s="10" t="n">
        <v>0.0</v>
      </c>
      <c r="CA18" s="11"/>
      <c r="CB18" s="11" t="n">
        <v>0.0</v>
      </c>
      <c r="CC18" s="10"/>
      <c r="CD18" s="10" t="n">
        <v>0.0</v>
      </c>
      <c r="CE18" s="11"/>
      <c r="CF18" s="11" t="n">
        <v>0.0</v>
      </c>
      <c r="CG18" s="10"/>
      <c r="CH18" s="10" t="n">
        <v>0.0</v>
      </c>
    </row>
    <row r="19">
      <c r="A19" s="10"/>
      <c r="B19" s="4" t="s">
        <v>317</v>
      </c>
      <c r="C19" s="4" t="n">
        <v>4.0</v>
      </c>
      <c r="D19" s="4" t="s">
        <v>328</v>
      </c>
      <c r="E19" s="4" t="s">
        <v>329</v>
      </c>
      <c r="F19" s="4" t="s">
        <v>330</v>
      </c>
      <c r="G19" s="4"/>
      <c r="H19" s="4" t="s">
        <v>321</v>
      </c>
      <c r="I19" s="4" t="s">
        <v>0</v>
      </c>
      <c r="J19" s="10"/>
      <c r="K19" s="12" t="n">
        <v>21.0</v>
      </c>
      <c r="L19" s="10"/>
      <c r="M19" s="10"/>
      <c r="N19" s="10"/>
      <c r="O19" s="10"/>
      <c r="P19" s="10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10"/>
      <c r="R19" s="10" t="str">
        <f>IFERROR(IF(P19=1, "Российская Федерация", "Не заполнено"),"")</f>
        <v/>
      </c>
      <c r="S19" s="10"/>
      <c r="T19" s="10"/>
      <c r="U19" s="10"/>
      <c r="V19" s="12" t="n">
        <f>SUM(X19,Z19,AB19,AD19,AF19,AH19,AJ19,AL19,AN19,AP19,AR19,AT19,AV19,AX19,AZ19,BB19,BD19,BF19,BH19,BJ19,BL19,BN19,BP19,BR19,BV19,BZ19,CD19,CH19)</f>
        <v>21.0</v>
      </c>
      <c r="W19" s="11" t="n">
        <v>0.0</v>
      </c>
      <c r="X19" s="10" t="n">
        <v>0.0</v>
      </c>
      <c r="Y19" s="11" t="n">
        <v>0.0</v>
      </c>
      <c r="Z19" s="10" t="n">
        <v>0.0</v>
      </c>
      <c r="AA19" s="11" t="n">
        <v>0.0</v>
      </c>
      <c r="AB19" s="10" t="n">
        <v>0.0</v>
      </c>
      <c r="AC19" s="11" t="n">
        <v>0.0</v>
      </c>
      <c r="AD19" s="10" t="n">
        <v>0.0</v>
      </c>
      <c r="AE19" s="11" t="n">
        <v>0.0</v>
      </c>
      <c r="AF19" s="10" t="n">
        <v>0.0</v>
      </c>
      <c r="AG19" s="11" t="n">
        <v>0.0</v>
      </c>
      <c r="AH19" s="10" t="n">
        <v>0.0</v>
      </c>
      <c r="AI19" s="8" t="n">
        <v>10.0</v>
      </c>
      <c r="AJ19" s="9" t="n">
        <v>10.0</v>
      </c>
      <c r="AK19" s="11" t="n">
        <v>0.0</v>
      </c>
      <c r="AL19" s="10" t="n">
        <v>0.0</v>
      </c>
      <c r="AM19" s="8" t="n">
        <v>11.0</v>
      </c>
      <c r="AN19" s="9" t="n">
        <v>11.0</v>
      </c>
      <c r="AO19" s="11" t="n">
        <v>0.0</v>
      </c>
      <c r="AP19" s="10" t="n">
        <v>0.0</v>
      </c>
      <c r="AQ19" s="11" t="n">
        <v>0.0</v>
      </c>
      <c r="AR19" s="10" t="n">
        <v>0.0</v>
      </c>
      <c r="AS19" s="11" t="n">
        <v>0.0</v>
      </c>
      <c r="AT19" s="10" t="n">
        <v>0.0</v>
      </c>
      <c r="AU19" s="11" t="n">
        <v>0.0</v>
      </c>
      <c r="AV19" s="10" t="n">
        <v>0.0</v>
      </c>
      <c r="AW19" s="11" t="n">
        <v>0.0</v>
      </c>
      <c r="AX19" s="10" t="n">
        <v>0.0</v>
      </c>
      <c r="AY19" s="11" t="n">
        <v>0.0</v>
      </c>
      <c r="AZ19" s="10" t="n">
        <v>0.0</v>
      </c>
      <c r="BA19" s="11" t="n">
        <v>0.0</v>
      </c>
      <c r="BB19" s="10" t="n">
        <v>0.0</v>
      </c>
      <c r="BC19" s="11" t="n">
        <v>0.0</v>
      </c>
      <c r="BD19" s="10" t="n">
        <v>0.0</v>
      </c>
      <c r="BE19" s="11" t="n">
        <v>0.0</v>
      </c>
      <c r="BF19" s="10" t="n">
        <v>0.0</v>
      </c>
      <c r="BG19" s="11" t="n">
        <v>0.0</v>
      </c>
      <c r="BH19" s="10" t="n">
        <v>0.0</v>
      </c>
      <c r="BI19" s="11" t="n">
        <v>0.0</v>
      </c>
      <c r="BJ19" s="10" t="n">
        <v>0.0</v>
      </c>
      <c r="BK19" s="11" t="n">
        <v>0.0</v>
      </c>
      <c r="BL19" s="10" t="n">
        <v>0.0</v>
      </c>
      <c r="BM19" s="11" t="n">
        <v>0.0</v>
      </c>
      <c r="BN19" s="10" t="n">
        <v>0.0</v>
      </c>
      <c r="BO19" s="11" t="n">
        <v>0.0</v>
      </c>
      <c r="BP19" s="10" t="n">
        <v>0.0</v>
      </c>
      <c r="BQ19" s="11" t="n">
        <v>0.0</v>
      </c>
      <c r="BR19" s="10" t="n">
        <v>0.0</v>
      </c>
      <c r="BS19" s="11"/>
      <c r="BT19" s="11" t="n">
        <v>0.0</v>
      </c>
      <c r="BU19" s="10"/>
      <c r="BV19" s="10" t="n">
        <v>0.0</v>
      </c>
      <c r="BW19" s="11"/>
      <c r="BX19" s="11" t="n">
        <v>0.0</v>
      </c>
      <c r="BY19" s="10"/>
      <c r="BZ19" s="10" t="n">
        <v>0.0</v>
      </c>
      <c r="CA19" s="11"/>
      <c r="CB19" s="11" t="n">
        <v>0.0</v>
      </c>
      <c r="CC19" s="10"/>
      <c r="CD19" s="10" t="n">
        <v>0.0</v>
      </c>
      <c r="CE19" s="11"/>
      <c r="CF19" s="11" t="n">
        <v>0.0</v>
      </c>
      <c r="CG19" s="10"/>
      <c r="CH19" s="10" t="n">
        <v>0.0</v>
      </c>
    </row>
    <row r="20">
      <c r="A20" s="10"/>
      <c r="B20" s="4" t="s">
        <v>317</v>
      </c>
      <c r="C20" s="4" t="n">
        <v>5.0</v>
      </c>
      <c r="D20" s="4" t="s">
        <v>331</v>
      </c>
      <c r="E20" s="4" t="s">
        <v>332</v>
      </c>
      <c r="F20" s="4" t="s">
        <v>333</v>
      </c>
      <c r="G20" s="4"/>
      <c r="H20" s="4" t="s">
        <v>321</v>
      </c>
      <c r="I20" s="4" t="s">
        <v>0</v>
      </c>
      <c r="J20" s="10"/>
      <c r="K20" s="12" t="n">
        <v>42.0</v>
      </c>
      <c r="L20" s="10"/>
      <c r="M20" s="10"/>
      <c r="N20" s="10"/>
      <c r="O20" s="10"/>
      <c r="P20" s="10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10"/>
      <c r="R20" s="10" t="str">
        <f>IFERROR(IF(P20=1, "Российская Федерация", "Не заполнено"),"")</f>
        <v/>
      </c>
      <c r="S20" s="10"/>
      <c r="T20" s="10"/>
      <c r="U20" s="10"/>
      <c r="V20" s="12" t="n">
        <f>SUM(X20,Z20,AB20,AD20,AF20,AH20,AJ20,AL20,AN20,AP20,AR20,AT20,AV20,AX20,AZ20,BB20,BD20,BF20,BH20,BJ20,BL20,BN20,BP20,BR20,BV20,BZ20,CD20,CH20)</f>
        <v>42.0</v>
      </c>
      <c r="W20" s="11" t="n">
        <v>0.0</v>
      </c>
      <c r="X20" s="10" t="n">
        <v>0.0</v>
      </c>
      <c r="Y20" s="11" t="n">
        <v>0.0</v>
      </c>
      <c r="Z20" s="10" t="n">
        <v>0.0</v>
      </c>
      <c r="AA20" s="11" t="n">
        <v>0.0</v>
      </c>
      <c r="AB20" s="10" t="n">
        <v>0.0</v>
      </c>
      <c r="AC20" s="11" t="n">
        <v>0.0</v>
      </c>
      <c r="AD20" s="10" t="n">
        <v>0.0</v>
      </c>
      <c r="AE20" s="11" t="n">
        <v>0.0</v>
      </c>
      <c r="AF20" s="10" t="n">
        <v>0.0</v>
      </c>
      <c r="AG20" s="11" t="n">
        <v>0.0</v>
      </c>
      <c r="AH20" s="10" t="n">
        <v>0.0</v>
      </c>
      <c r="AI20" s="8" t="n">
        <v>21.0</v>
      </c>
      <c r="AJ20" s="9" t="n">
        <v>21.0</v>
      </c>
      <c r="AK20" s="11" t="n">
        <v>0.0</v>
      </c>
      <c r="AL20" s="10" t="n">
        <v>0.0</v>
      </c>
      <c r="AM20" s="8" t="n">
        <v>21.0</v>
      </c>
      <c r="AN20" s="9" t="n">
        <v>21.0</v>
      </c>
      <c r="AO20" s="11" t="n">
        <v>0.0</v>
      </c>
      <c r="AP20" s="10" t="n">
        <v>0.0</v>
      </c>
      <c r="AQ20" s="11" t="n">
        <v>0.0</v>
      </c>
      <c r="AR20" s="10" t="n">
        <v>0.0</v>
      </c>
      <c r="AS20" s="11" t="n">
        <v>0.0</v>
      </c>
      <c r="AT20" s="10" t="n">
        <v>0.0</v>
      </c>
      <c r="AU20" s="11" t="n">
        <v>0.0</v>
      </c>
      <c r="AV20" s="10" t="n">
        <v>0.0</v>
      </c>
      <c r="AW20" s="11" t="n">
        <v>0.0</v>
      </c>
      <c r="AX20" s="10" t="n">
        <v>0.0</v>
      </c>
      <c r="AY20" s="11" t="n">
        <v>0.0</v>
      </c>
      <c r="AZ20" s="10" t="n">
        <v>0.0</v>
      </c>
      <c r="BA20" s="11" t="n">
        <v>0.0</v>
      </c>
      <c r="BB20" s="10" t="n">
        <v>0.0</v>
      </c>
      <c r="BC20" s="11" t="n">
        <v>0.0</v>
      </c>
      <c r="BD20" s="10" t="n">
        <v>0.0</v>
      </c>
      <c r="BE20" s="11" t="n">
        <v>0.0</v>
      </c>
      <c r="BF20" s="10" t="n">
        <v>0.0</v>
      </c>
      <c r="BG20" s="11" t="n">
        <v>0.0</v>
      </c>
      <c r="BH20" s="10" t="n">
        <v>0.0</v>
      </c>
      <c r="BI20" s="11" t="n">
        <v>0.0</v>
      </c>
      <c r="BJ20" s="10" t="n">
        <v>0.0</v>
      </c>
      <c r="BK20" s="11" t="n">
        <v>0.0</v>
      </c>
      <c r="BL20" s="10" t="n">
        <v>0.0</v>
      </c>
      <c r="BM20" s="11" t="n">
        <v>0.0</v>
      </c>
      <c r="BN20" s="10" t="n">
        <v>0.0</v>
      </c>
      <c r="BO20" s="11" t="n">
        <v>0.0</v>
      </c>
      <c r="BP20" s="10" t="n">
        <v>0.0</v>
      </c>
      <c r="BQ20" s="11" t="n">
        <v>0.0</v>
      </c>
      <c r="BR20" s="10" t="n">
        <v>0.0</v>
      </c>
      <c r="BS20" s="11"/>
      <c r="BT20" s="11" t="n">
        <v>0.0</v>
      </c>
      <c r="BU20" s="10"/>
      <c r="BV20" s="10" t="n">
        <v>0.0</v>
      </c>
      <c r="BW20" s="11"/>
      <c r="BX20" s="11" t="n">
        <v>0.0</v>
      </c>
      <c r="BY20" s="10"/>
      <c r="BZ20" s="10" t="n">
        <v>0.0</v>
      </c>
      <c r="CA20" s="11"/>
      <c r="CB20" s="11" t="n">
        <v>0.0</v>
      </c>
      <c r="CC20" s="10"/>
      <c r="CD20" s="10" t="n">
        <v>0.0</v>
      </c>
      <c r="CE20" s="11"/>
      <c r="CF20" s="11" t="n">
        <v>0.0</v>
      </c>
      <c r="CG20" s="10"/>
      <c r="CH20" s="10" t="n">
        <v>0.0</v>
      </c>
    </row>
    <row r="21">
      <c r="A21" s="10"/>
      <c r="B21" s="4" t="s">
        <v>317</v>
      </c>
      <c r="C21" s="4" t="n">
        <v>6.0</v>
      </c>
      <c r="D21" s="4" t="s">
        <v>334</v>
      </c>
      <c r="E21" s="4" t="s">
        <v>335</v>
      </c>
      <c r="F21" s="4" t="s">
        <v>336</v>
      </c>
      <c r="G21" s="4"/>
      <c r="H21" s="4" t="s">
        <v>321</v>
      </c>
      <c r="I21" s="4" t="s">
        <v>21</v>
      </c>
      <c r="J21" s="10"/>
      <c r="K21" s="12" t="n">
        <v>368.0</v>
      </c>
      <c r="L21" s="10"/>
      <c r="M21" s="10"/>
      <c r="N21" s="10"/>
      <c r="O21" s="10"/>
      <c r="P21" s="10" t="n">
        <f>IF(OR(R21="Российская Федерация",R21="Армения",R21="Белоруссия",R21="Беларуь",R21="Казахстан",R21="Киргизия",R21="Кыргызстан",R21="ДНР",R21="ЛНР"), 1, 0)</f>
        <v>0.0</v>
      </c>
      <c r="Q21" s="10"/>
      <c r="R21" s="10" t="str">
        <f>IFERROR(IF(P21=1, "Российская Федерация", "Не заполнено"),"")</f>
        <v/>
      </c>
      <c r="S21" s="10"/>
      <c r="T21" s="10"/>
      <c r="U21" s="10"/>
      <c r="V21" s="12" t="n">
        <f>SUM(X21,Z21,AB21,AD21,AF21,AH21,AJ21,AL21,AN21,AP21,AR21,AT21,AV21,AX21,AZ21,BB21,BD21,BF21,BH21,BJ21,BL21,BN21,BP21,BR21,BV21,BZ21,CD21,CH21)</f>
        <v>368.0</v>
      </c>
      <c r="W21" s="11" t="n">
        <v>0.0</v>
      </c>
      <c r="X21" s="10" t="n">
        <v>0.0</v>
      </c>
      <c r="Y21" s="11" t="n">
        <v>0.0</v>
      </c>
      <c r="Z21" s="10" t="n">
        <v>0.0</v>
      </c>
      <c r="AA21" s="11" t="n">
        <v>0.0</v>
      </c>
      <c r="AB21" s="10" t="n">
        <v>0.0</v>
      </c>
      <c r="AC21" s="11" t="n">
        <v>0.0</v>
      </c>
      <c r="AD21" s="10" t="n">
        <v>0.0</v>
      </c>
      <c r="AE21" s="11" t="n">
        <v>0.0</v>
      </c>
      <c r="AF21" s="10" t="n">
        <v>0.0</v>
      </c>
      <c r="AG21" s="11" t="n">
        <v>0.0</v>
      </c>
      <c r="AH21" s="10" t="n">
        <v>0.0</v>
      </c>
      <c r="AI21" s="8" t="n">
        <v>184.0</v>
      </c>
      <c r="AJ21" s="9" t="n">
        <v>184.0</v>
      </c>
      <c r="AK21" s="11" t="n">
        <v>0.0</v>
      </c>
      <c r="AL21" s="10" t="n">
        <v>0.0</v>
      </c>
      <c r="AM21" s="8" t="n">
        <v>184.0</v>
      </c>
      <c r="AN21" s="9" t="n">
        <v>184.0</v>
      </c>
      <c r="AO21" s="11" t="n">
        <v>0.0</v>
      </c>
      <c r="AP21" s="10" t="n">
        <v>0.0</v>
      </c>
      <c r="AQ21" s="11" t="n">
        <v>0.0</v>
      </c>
      <c r="AR21" s="10" t="n">
        <v>0.0</v>
      </c>
      <c r="AS21" s="11" t="n">
        <v>0.0</v>
      </c>
      <c r="AT21" s="10" t="n">
        <v>0.0</v>
      </c>
      <c r="AU21" s="11" t="n">
        <v>0.0</v>
      </c>
      <c r="AV21" s="10" t="n">
        <v>0.0</v>
      </c>
      <c r="AW21" s="11" t="n">
        <v>0.0</v>
      </c>
      <c r="AX21" s="10" t="n">
        <v>0.0</v>
      </c>
      <c r="AY21" s="11" t="n">
        <v>0.0</v>
      </c>
      <c r="AZ21" s="10" t="n">
        <v>0.0</v>
      </c>
      <c r="BA21" s="11" t="n">
        <v>0.0</v>
      </c>
      <c r="BB21" s="10" t="n">
        <v>0.0</v>
      </c>
      <c r="BC21" s="11" t="n">
        <v>0.0</v>
      </c>
      <c r="BD21" s="10" t="n">
        <v>0.0</v>
      </c>
      <c r="BE21" s="11" t="n">
        <v>0.0</v>
      </c>
      <c r="BF21" s="10" t="n">
        <v>0.0</v>
      </c>
      <c r="BG21" s="11" t="n">
        <v>0.0</v>
      </c>
      <c r="BH21" s="10" t="n">
        <v>0.0</v>
      </c>
      <c r="BI21" s="11" t="n">
        <v>0.0</v>
      </c>
      <c r="BJ21" s="10" t="n">
        <v>0.0</v>
      </c>
      <c r="BK21" s="11" t="n">
        <v>0.0</v>
      </c>
      <c r="BL21" s="10" t="n">
        <v>0.0</v>
      </c>
      <c r="BM21" s="11" t="n">
        <v>0.0</v>
      </c>
      <c r="BN21" s="10" t="n">
        <v>0.0</v>
      </c>
      <c r="BO21" s="11" t="n">
        <v>0.0</v>
      </c>
      <c r="BP21" s="10" t="n">
        <v>0.0</v>
      </c>
      <c r="BQ21" s="11" t="n">
        <v>0.0</v>
      </c>
      <c r="BR21" s="10" t="n">
        <v>0.0</v>
      </c>
      <c r="BS21" s="11"/>
      <c r="BT21" s="11" t="n">
        <v>0.0</v>
      </c>
      <c r="BU21" s="10"/>
      <c r="BV21" s="10" t="n">
        <v>0.0</v>
      </c>
      <c r="BW21" s="11"/>
      <c r="BX21" s="11" t="n">
        <v>0.0</v>
      </c>
      <c r="BY21" s="10"/>
      <c r="BZ21" s="10" t="n">
        <v>0.0</v>
      </c>
      <c r="CA21" s="11"/>
      <c r="CB21" s="11" t="n">
        <v>0.0</v>
      </c>
      <c r="CC21" s="10"/>
      <c r="CD21" s="10" t="n">
        <v>0.0</v>
      </c>
      <c r="CE21" s="11"/>
      <c r="CF21" s="11" t="n">
        <v>0.0</v>
      </c>
      <c r="CG21" s="10"/>
      <c r="CH21" s="10" t="n">
        <v>0.0</v>
      </c>
    </row>
    <row r="22">
      <c r="A22" s="10"/>
      <c r="B22" s="4" t="s">
        <v>317</v>
      </c>
      <c r="C22" s="4" t="n">
        <v>7.0</v>
      </c>
      <c r="D22" s="4" t="s">
        <v>337</v>
      </c>
      <c r="E22" s="4" t="s">
        <v>338</v>
      </c>
      <c r="F22" s="4" t="s">
        <v>339</v>
      </c>
      <c r="G22" s="4"/>
      <c r="H22" s="4" t="s">
        <v>321</v>
      </c>
      <c r="I22" s="4" t="s">
        <v>21</v>
      </c>
      <c r="J22" s="10"/>
      <c r="K22" s="12" t="n">
        <v>50.0</v>
      </c>
      <c r="L22" s="10"/>
      <c r="M22" s="10"/>
      <c r="N22" s="10"/>
      <c r="O22" s="10"/>
      <c r="P22" s="10" t="n">
        <f>IF(OR(R22="Российская Федерация",R22="Армения",R22="Белоруссия",R22="Беларуь",R22="Казахстан",R22="Киргизия",R22="Кыргызстан",R22="ДНР",R22="ЛНР"), 1, 0)</f>
        <v>0.0</v>
      </c>
      <c r="Q22" s="10"/>
      <c r="R22" s="10" t="str">
        <f>IFERROR(IF(P22=1, "Российская Федерация", "Не заполнено"),"")</f>
        <v/>
      </c>
      <c r="S22" s="10"/>
      <c r="T22" s="10"/>
      <c r="U22" s="10"/>
      <c r="V22" s="12" t="n">
        <f>SUM(X22,Z22,AB22,AD22,AF22,AH22,AJ22,AL22,AN22,AP22,AR22,AT22,AV22,AX22,AZ22,BB22,BD22,BF22,BH22,BJ22,BL22,BN22,BP22,BR22,BV22,BZ22,CD22,CH22)</f>
        <v>50.0</v>
      </c>
      <c r="W22" s="11" t="n">
        <v>0.0</v>
      </c>
      <c r="X22" s="10" t="n">
        <v>0.0</v>
      </c>
      <c r="Y22" s="11" t="n">
        <v>0.0</v>
      </c>
      <c r="Z22" s="10" t="n">
        <v>0.0</v>
      </c>
      <c r="AA22" s="11" t="n">
        <v>0.0</v>
      </c>
      <c r="AB22" s="10" t="n">
        <v>0.0</v>
      </c>
      <c r="AC22" s="11" t="n">
        <v>0.0</v>
      </c>
      <c r="AD22" s="10" t="n">
        <v>0.0</v>
      </c>
      <c r="AE22" s="11" t="n">
        <v>0.0</v>
      </c>
      <c r="AF22" s="10" t="n">
        <v>0.0</v>
      </c>
      <c r="AG22" s="11" t="n">
        <v>0.0</v>
      </c>
      <c r="AH22" s="10" t="n">
        <v>0.0</v>
      </c>
      <c r="AI22" s="8" t="n">
        <v>25.0</v>
      </c>
      <c r="AJ22" s="9" t="n">
        <v>25.0</v>
      </c>
      <c r="AK22" s="11" t="n">
        <v>0.0</v>
      </c>
      <c r="AL22" s="10" t="n">
        <v>0.0</v>
      </c>
      <c r="AM22" s="8" t="n">
        <v>25.0</v>
      </c>
      <c r="AN22" s="9" t="n">
        <v>25.0</v>
      </c>
      <c r="AO22" s="11" t="n">
        <v>0.0</v>
      </c>
      <c r="AP22" s="10" t="n">
        <v>0.0</v>
      </c>
      <c r="AQ22" s="11" t="n">
        <v>0.0</v>
      </c>
      <c r="AR22" s="10" t="n">
        <v>0.0</v>
      </c>
      <c r="AS22" s="11" t="n">
        <v>0.0</v>
      </c>
      <c r="AT22" s="10" t="n">
        <v>0.0</v>
      </c>
      <c r="AU22" s="11" t="n">
        <v>0.0</v>
      </c>
      <c r="AV22" s="10" t="n">
        <v>0.0</v>
      </c>
      <c r="AW22" s="11" t="n">
        <v>0.0</v>
      </c>
      <c r="AX22" s="10" t="n">
        <v>0.0</v>
      </c>
      <c r="AY22" s="11" t="n">
        <v>0.0</v>
      </c>
      <c r="AZ22" s="10" t="n">
        <v>0.0</v>
      </c>
      <c r="BA22" s="11" t="n">
        <v>0.0</v>
      </c>
      <c r="BB22" s="10" t="n">
        <v>0.0</v>
      </c>
      <c r="BC22" s="11" t="n">
        <v>0.0</v>
      </c>
      <c r="BD22" s="10" t="n">
        <v>0.0</v>
      </c>
      <c r="BE22" s="11" t="n">
        <v>0.0</v>
      </c>
      <c r="BF22" s="10" t="n">
        <v>0.0</v>
      </c>
      <c r="BG22" s="11" t="n">
        <v>0.0</v>
      </c>
      <c r="BH22" s="10" t="n">
        <v>0.0</v>
      </c>
      <c r="BI22" s="11" t="n">
        <v>0.0</v>
      </c>
      <c r="BJ22" s="10" t="n">
        <v>0.0</v>
      </c>
      <c r="BK22" s="11" t="n">
        <v>0.0</v>
      </c>
      <c r="BL22" s="10" t="n">
        <v>0.0</v>
      </c>
      <c r="BM22" s="11" t="n">
        <v>0.0</v>
      </c>
      <c r="BN22" s="10" t="n">
        <v>0.0</v>
      </c>
      <c r="BO22" s="11" t="n">
        <v>0.0</v>
      </c>
      <c r="BP22" s="10" t="n">
        <v>0.0</v>
      </c>
      <c r="BQ22" s="11" t="n">
        <v>0.0</v>
      </c>
      <c r="BR22" s="10" t="n">
        <v>0.0</v>
      </c>
      <c r="BS22" s="11"/>
      <c r="BT22" s="11" t="n">
        <v>0.0</v>
      </c>
      <c r="BU22" s="10"/>
      <c r="BV22" s="10" t="n">
        <v>0.0</v>
      </c>
      <c r="BW22" s="11"/>
      <c r="BX22" s="11" t="n">
        <v>0.0</v>
      </c>
      <c r="BY22" s="10"/>
      <c r="BZ22" s="10" t="n">
        <v>0.0</v>
      </c>
      <c r="CA22" s="11"/>
      <c r="CB22" s="11" t="n">
        <v>0.0</v>
      </c>
      <c r="CC22" s="10"/>
      <c r="CD22" s="10" t="n">
        <v>0.0</v>
      </c>
      <c r="CE22" s="11"/>
      <c r="CF22" s="11" t="n">
        <v>0.0</v>
      </c>
      <c r="CG22" s="10"/>
      <c r="CH22" s="10" t="n">
        <v>0.0</v>
      </c>
    </row>
    <row r="23" ht="15.0" customHeight="true">
      <c r="A23" s="1"/>
    </row>
    <row r="24" ht="0.05" customHeight="true">
      <c r="B24" t="s" s="88">
        <v>340</v>
      </c>
    </row>
    <row r="25" ht="0.05" customHeight="true">
      <c r="C25" t="s" s="89">
        <v>341</v>
      </c>
      <c r="D25" t="s" s="90">
        <v>342</v>
      </c>
      <c r="E25" s="91"/>
      <c r="F25" s="91"/>
      <c r="G25" s="92"/>
      <c r="H25" t="s" s="90">
        <v>343</v>
      </c>
      <c r="I25" s="91"/>
      <c r="J25" s="91"/>
      <c r="K25" s="91"/>
      <c r="L25" s="91"/>
      <c r="M25" s="92"/>
    </row>
    <row r="26" ht="20.25" customHeight="true">
      <c r="C26" t="n" s="93">
        <v>1.0</v>
      </c>
      <c r="D26" t="s" s="94">
        <v>344</v>
      </c>
      <c r="E26" s="95"/>
      <c r="F26" s="95"/>
      <c r="G26" s="96"/>
      <c r="H26" s="97"/>
      <c r="I26" s="98"/>
      <c r="J26" s="98"/>
      <c r="K26" s="98"/>
      <c r="L26" s="98"/>
      <c r="M26" s="99"/>
    </row>
    <row r="27" ht="18.75" customHeight="true">
      <c r="C27" t="n" s="93">
        <v>2.0</v>
      </c>
      <c r="D27" t="s" s="94">
        <v>345</v>
      </c>
      <c r="E27" s="95"/>
      <c r="F27" s="95"/>
      <c r="G27" s="96"/>
      <c r="H27" s="97"/>
      <c r="I27" s="98"/>
      <c r="J27" s="98"/>
      <c r="K27" s="98"/>
      <c r="L27" s="98"/>
      <c r="M27" s="99"/>
    </row>
    <row r="28" ht="35.1" customHeight="true">
      <c r="C28" t="n" s="93">
        <v>3.0</v>
      </c>
      <c r="D28" t="s" s="94">
        <v>346</v>
      </c>
      <c r="E28" s="95"/>
      <c r="F28" s="95"/>
      <c r="G28" s="96"/>
      <c r="H28" t="s" s="97">
        <v>256</v>
      </c>
      <c r="I28" s="98"/>
      <c r="J28" s="98"/>
      <c r="K28" s="98"/>
      <c r="L28" s="98"/>
      <c r="M28" s="99"/>
    </row>
    <row r="29" ht="50.1" customHeight="true">
      <c r="C29" t="n" s="93">
        <v>4.0</v>
      </c>
      <c r="D29" t="s" s="94">
        <v>347</v>
      </c>
      <c r="E29" s="95"/>
      <c r="F29" s="95"/>
      <c r="G29" s="96"/>
      <c r="H29" t="s" s="97">
        <v>256</v>
      </c>
      <c r="I29" s="98"/>
      <c r="J29" s="98"/>
      <c r="K29" s="98"/>
      <c r="L29" s="98"/>
      <c r="M29" s="99"/>
    </row>
    <row r="30" ht="35.1" customHeight="true">
      <c r="C30" t="n" s="93">
        <v>5.0</v>
      </c>
      <c r="D30" t="s" s="94">
        <v>348</v>
      </c>
      <c r="E30" s="95"/>
      <c r="F30" s="95"/>
      <c r="G30" s="96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6.0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7.0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8.0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8.0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10.0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 ht="12.75" customHeight="true">
      <c r="C36" t="n" s="93">
        <v>11.0</v>
      </c>
      <c r="D36" t="s" s="97">
        <v>256</v>
      </c>
      <c r="E36" s="98"/>
      <c r="F36" s="98"/>
      <c r="G36" s="99"/>
      <c r="H36" t="s" s="97">
        <v>256</v>
      </c>
      <c r="I36" s="98"/>
      <c r="J36" s="98"/>
      <c r="K36" s="98"/>
      <c r="L36" s="98"/>
      <c r="M36" s="99"/>
    </row>
    <row r="37" ht="12.75" customHeight="true">
      <c r="C37" t="n" s="93">
        <v>12.0</v>
      </c>
      <c r="D37" t="s" s="97">
        <v>256</v>
      </c>
      <c r="E37" s="98"/>
      <c r="F37" s="98"/>
      <c r="G37" s="99"/>
      <c r="H37" t="s" s="97">
        <v>256</v>
      </c>
      <c r="I37" s="98"/>
      <c r="J37" s="98"/>
      <c r="K37" s="98"/>
      <c r="L37" s="98"/>
      <c r="M37" s="99"/>
    </row>
    <row r="38" ht="12.75" customHeight="true">
      <c r="C38" t="n" s="93">
        <v>13.0</v>
      </c>
      <c r="D38" t="s" s="97">
        <v>256</v>
      </c>
      <c r="E38" s="98"/>
      <c r="F38" s="98"/>
      <c r="G38" s="99"/>
      <c r="H38" t="s" s="97">
        <v>256</v>
      </c>
      <c r="I38" s="98"/>
      <c r="J38" s="98"/>
      <c r="K38" s="98"/>
      <c r="L38" s="98"/>
      <c r="M38" s="99"/>
    </row>
    <row r="39" ht="12.75" customHeight="true">
      <c r="C39" t="n" s="93">
        <v>14.0</v>
      </c>
      <c r="D39" t="s" s="97">
        <v>256</v>
      </c>
      <c r="E39" s="98"/>
      <c r="F39" s="98"/>
      <c r="G39" s="99"/>
      <c r="H39" t="s" s="97">
        <v>256</v>
      </c>
      <c r="I39" s="98"/>
      <c r="J39" s="98"/>
      <c r="K39" s="98"/>
      <c r="L39" s="98"/>
      <c r="M39" s="99"/>
    </row>
    <row r="40" ht="12.75" customHeight="true">
      <c r="C40" t="n" s="93">
        <v>15.0</v>
      </c>
      <c r="D40" t="s" s="97">
        <v>256</v>
      </c>
      <c r="E40" s="98"/>
      <c r="F40" s="98"/>
      <c r="G40" s="99"/>
      <c r="H40" t="s" s="97">
        <v>256</v>
      </c>
      <c r="I40" s="98"/>
      <c r="J40" s="98"/>
      <c r="K40" s="98"/>
      <c r="L40" s="98"/>
      <c r="M40" s="99"/>
    </row>
    <row r="41"/>
    <row r="42" ht="15.0" customHeight="true">
      <c r="B42" t="s" s="100">
        <v>349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2"/>
    </row>
    <row r="43" ht="30.0" customHeight="true">
      <c r="B43" t="s" s="103">
        <v>350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2"/>
    </row>
    <row r="44" ht="30.0" customHeight="true">
      <c r="B44" t="s" s="103">
        <v>351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2"/>
    </row>
    <row r="45" ht="15.75" customHeight="true">
      <c r="B45" t="s" s="103">
        <v>352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5"/>
    </row>
    <row r="46" ht="15.75" customHeight="true">
      <c r="B46" t="s" s="103">
        <v>353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2"/>
    </row>
    <row r="47" ht="15.75" customHeight="true">
      <c r="B47" t="s" s="103">
        <v>354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2"/>
    </row>
    <row r="48" ht="15.0" customHeight="true">
      <c r="B48" t="s" s="103">
        <v>355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6"/>
    </row>
    <row r="49" ht="35.25" customHeight="true">
      <c r="B49" t="s" s="103">
        <v>356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6"/>
    </row>
    <row r="50" ht="50.25" customHeight="true">
      <c r="B50" t="s" s="107">
        <v>357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9"/>
    </row>
    <row r="51" ht="37.5" customHeight="true">
      <c r="B51" t="s" s="103">
        <v>358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9"/>
    </row>
    <row r="52" ht="34.5" customHeight="true">
      <c r="B52" t="s" s="107">
        <v>359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9"/>
    </row>
    <row r="53" ht="15.0" customHeight="true">
      <c r="B53" t="s" s="103">
        <v>360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</row>
  </sheetData>
  <sheetProtection autoFilter="false" sort="false" password="CDB0" sheet="true" scenarios="true" objects="true"/>
  <autoFilter ref="B15:R22"/>
  <mergeCells>
    <mergeCell ref="B48:P48"/>
    <mergeCell ref="B49:P49"/>
    <mergeCell ref="B50:P50"/>
    <mergeCell ref="B51:P51"/>
    <mergeCell ref="B52:P52"/>
    <mergeCell ref="B53:P53"/>
    <mergeCell ref="B42:P42"/>
    <mergeCell ref="B43:P43"/>
    <mergeCell ref="B44:P44"/>
    <mergeCell ref="B45:P45"/>
    <mergeCell ref="B46:P46"/>
    <mergeCell ref="B47:P47"/>
    <mergeCell ref="D38:G38"/>
    <mergeCell ref="H38:M38"/>
    <mergeCell ref="D39:G39"/>
    <mergeCell ref="H39:M39"/>
    <mergeCell ref="D40:G40"/>
    <mergeCell ref="H40:M40"/>
    <mergeCell ref="D35:G35"/>
    <mergeCell ref="H35:M35"/>
    <mergeCell ref="D36:G36"/>
    <mergeCell ref="H36:M36"/>
    <mergeCell ref="D37:G37"/>
    <mergeCell ref="H37:M37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7:G27"/>
    <mergeCell ref="H27:M27"/>
    <mergeCell ref="D28:G28"/>
    <mergeCell ref="H28:M28"/>
    <mergeCell ref="BO13:BP13"/>
    <mergeCell ref="BQ13:BR13"/>
    <mergeCell ref="D25:G25"/>
    <mergeCell ref="H25:M25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6:G26"/>
    <mergeCell ref="H26:M26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7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2025-05-23T08:52:12Z</dcterms:created>
  <dc:creator>Apache POI</dc:creator>
</cp:coreProperties>
</file>